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  <definedName name="_xlnm.Criteria" localSheetId="0">Sheet1!$G$21:$H$22</definedName>
    <definedName name="_xlnm.Extract" localSheetId="0">Sheet1!$A$28:$I$28</definedName>
  </definedNames>
  <calcPr calcId="144525"/>
</workbook>
</file>

<file path=xl/calcChain.xml><?xml version="1.0" encoding="utf-8"?>
<calcChain xmlns="http://schemas.openxmlformats.org/spreadsheetml/2006/main">
  <c r="G3" i="1" l="1"/>
  <c r="G18" i="1" l="1"/>
  <c r="J18" i="1"/>
  <c r="I18" i="1"/>
  <c r="G22" i="1"/>
  <c r="H5" i="1"/>
  <c r="H6" i="1"/>
  <c r="H9" i="1"/>
  <c r="H3" i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3" i="1"/>
  <c r="I9" i="1" l="1"/>
  <c r="I5" i="1"/>
  <c r="I6" i="1"/>
  <c r="H7" i="1"/>
  <c r="I7" i="1" s="1"/>
  <c r="H8" i="1"/>
  <c r="I8" i="1" s="1"/>
  <c r="H4" i="1"/>
  <c r="I4" i="1" s="1"/>
  <c r="F3" i="1"/>
  <c r="I3" i="1" s="1"/>
  <c r="H18" i="1" s="1"/>
  <c r="H22" i="1"/>
  <c r="G21" i="1"/>
</calcChain>
</file>

<file path=xl/sharedStrings.xml><?xml version="1.0" encoding="utf-8"?>
<sst xmlns="http://schemas.openxmlformats.org/spreadsheetml/2006/main" count="67" uniqueCount="38">
  <si>
    <t>STT</t>
  </si>
  <si>
    <t>MASP</t>
  </si>
  <si>
    <t>Số Lượng</t>
  </si>
  <si>
    <t>02DĐ-X</t>
  </si>
  <si>
    <t>01CT-N</t>
  </si>
  <si>
    <t>02CD-X</t>
  </si>
  <si>
    <t>02BD-X</t>
  </si>
  <si>
    <t>01CT-X</t>
  </si>
  <si>
    <t>01DĐ-N</t>
  </si>
  <si>
    <t>Tên</t>
  </si>
  <si>
    <t>Sản Phẩm</t>
  </si>
  <si>
    <t>Đơn Giá</t>
  </si>
  <si>
    <t xml:space="preserve">Nhập </t>
  </si>
  <si>
    <t>Xuất</t>
  </si>
  <si>
    <t>CT</t>
  </si>
  <si>
    <t>Công tắc</t>
  </si>
  <si>
    <t>CD</t>
  </si>
  <si>
    <t>Cầu dao</t>
  </si>
  <si>
    <t>BD</t>
  </si>
  <si>
    <t>Bóng đèn</t>
  </si>
  <si>
    <t>DĐ</t>
  </si>
  <si>
    <t>Dây điện</t>
  </si>
  <si>
    <t>Ngày</t>
  </si>
  <si>
    <t>Tỷ giá USD</t>
  </si>
  <si>
    <t>Mặt hàng</t>
  </si>
  <si>
    <t>Ngày Nhập/Xuất</t>
  </si>
  <si>
    <t>Thành Tiền</t>
  </si>
  <si>
    <t>Giảm Giá</t>
  </si>
  <si>
    <t>Trị giá</t>
  </si>
  <si>
    <t>Tên Sản Phẩm</t>
  </si>
  <si>
    <t>BẢNG NHẬP XUẤT HÀNG</t>
  </si>
  <si>
    <t>Bảng Tỷ Giá USD</t>
  </si>
  <si>
    <t>Bảng Mặt Hàng &amp; Đơn Giá</t>
  </si>
  <si>
    <t>Bảng thống kê</t>
  </si>
  <si>
    <r>
      <t xml:space="preserve">Tổng </t>
    </r>
    <r>
      <rPr>
        <b/>
        <sz val="13"/>
        <color theme="1"/>
        <rFont val="Times New Roman"/>
        <family val="1"/>
      </rPr>
      <t>trị giá</t>
    </r>
  </si>
  <si>
    <t>Bảng điều kiện rút trích</t>
  </si>
  <si>
    <t>Bảng dữ liệu rút trích</t>
  </si>
  <si>
    <r>
      <t>01</t>
    </r>
    <r>
      <rPr>
        <sz val="13"/>
        <color rgb="FFFF0000"/>
        <rFont val="Times New Roman"/>
        <family val="1"/>
      </rPr>
      <t>BD</t>
    </r>
    <r>
      <rPr>
        <sz val="13"/>
        <color theme="1"/>
        <rFont val="Times New Roman"/>
        <family val="1"/>
      </rPr>
      <t>-N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</si>
</sst>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/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DD9C3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3" fontId="2" fillId="0" borderId="13" xfId="0" applyNumberFormat="1" applyFont="1" applyBorder="1"/>
    <xf numFmtId="3" fontId="2" fillId="0" borderId="13" xfId="1" applyNumberFormat="1" applyFont="1" applyBorder="1"/>
    <xf numFmtId="3" fontId="2" fillId="0" borderId="10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6" fillId="0" borderId="0" xfId="0" applyFont="1"/>
    <xf numFmtId="164" fontId="2" fillId="0" borderId="1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0" fontId="2" fillId="0" borderId="13" xfId="0" applyNumberFormat="1" applyFont="1" applyBorder="1"/>
    <xf numFmtId="0" fontId="7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164" fontId="8" fillId="0" borderId="1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3" xfId="0" applyNumberFormat="1" applyFont="1" applyBorder="1"/>
    <xf numFmtId="3" fontId="8" fillId="0" borderId="13" xfId="0" applyNumberFormat="1" applyFont="1" applyBorder="1"/>
    <xf numFmtId="3" fontId="8" fillId="0" borderId="1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Sheet1!$F$18</c:f>
              <c:strCache>
                <c:ptCount val="1"/>
                <c:pt idx="0">
                  <c:v>Tổng trị giá</c:v>
                </c:pt>
              </c:strCache>
            </c:strRef>
          </c:tx>
          <c:invertIfNegative val="0"/>
          <c:cat>
            <c:strRef>
              <c:f>Sheet1!$G$17:$J$17</c:f>
              <c:strCache>
                <c:ptCount val="4"/>
                <c:pt idx="0">
                  <c:v>Dây điện</c:v>
                </c:pt>
                <c:pt idx="1">
                  <c:v>Bóng đèn</c:v>
                </c:pt>
                <c:pt idx="2">
                  <c:v>Cầu dao</c:v>
                </c:pt>
                <c:pt idx="3">
                  <c:v>Công tắc</c:v>
                </c:pt>
              </c:strCache>
            </c:strRef>
          </c:cat>
          <c:val>
            <c:numRef>
              <c:f>Sheet1!$G$18:$J$18</c:f>
              <c:numCache>
                <c:formatCode>#,##0</c:formatCode>
                <c:ptCount val="4"/>
                <c:pt idx="0">
                  <c:v>7761000</c:v>
                </c:pt>
                <c:pt idx="1">
                  <c:v>26244950</c:v>
                </c:pt>
                <c:pt idx="2">
                  <c:v>9826800</c:v>
                </c:pt>
                <c:pt idx="3">
                  <c:v>5198000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9904896"/>
        <c:axId val="139906432"/>
      </c:barChart>
      <c:catAx>
        <c:axId val="139904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39906432"/>
        <c:crosses val="autoZero"/>
        <c:auto val="1"/>
        <c:lblAlgn val="ctr"/>
        <c:lblOffset val="100"/>
        <c:noMultiLvlLbl val="0"/>
      </c:catAx>
      <c:valAx>
        <c:axId val="1399064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9904896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128587</xdr:colOff>
      <xdr:row>1</xdr:row>
      <xdr:rowOff>457200</xdr:rowOff>
    </xdr:from>
    <xdr:to>
      <xdr:col>17</xdr:col>
      <xdr:colOff>433387</xdr:colOff>
      <xdr:row>13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H22" sqref="H22"/>
    </sheetView>
  </sheetViews>
  <sheetFormatPr defaultRowHeight="16.5" x14ac:dyDescent="0.25"/>
  <cols>
    <col min="1" max="1" width="9.28515625" style="1" bestFit="1" customWidth="1"/>
    <col min="2" max="2" width="11.5703125" style="1" customWidth="1"/>
    <col min="3" max="3" width="13.42578125" style="1" customWidth="1"/>
    <col min="4" max="4" width="9.28515625" style="1" bestFit="1" customWidth="1"/>
    <col min="5" max="5" width="13.28515625" style="1" customWidth="1"/>
    <col min="6" max="6" width="11.85546875" style="1" customWidth="1"/>
    <col min="7" max="7" width="15.28515625" style="1" customWidth="1"/>
    <col min="8" max="8" width="14.7109375" style="1" customWidth="1"/>
    <col min="9" max="9" width="16" style="1" customWidth="1"/>
    <col min="10" max="10" width="11.42578125" style="1" bestFit="1" customWidth="1"/>
    <col min="11" max="16384" width="9.140625" style="1"/>
  </cols>
  <sheetData>
    <row r="1" spans="1:9" x14ac:dyDescent="0.25">
      <c r="A1" s="42" t="s">
        <v>30</v>
      </c>
      <c r="B1" s="42"/>
      <c r="C1" s="42"/>
      <c r="D1" s="42"/>
      <c r="E1" s="42"/>
      <c r="F1" s="42"/>
      <c r="G1" s="42"/>
      <c r="H1" s="42"/>
      <c r="I1" s="42"/>
    </row>
    <row r="2" spans="1:9" ht="41.25" customHeight="1" x14ac:dyDescent="0.25">
      <c r="A2" s="2" t="s">
        <v>0</v>
      </c>
      <c r="B2" s="2" t="s">
        <v>1</v>
      </c>
      <c r="C2" s="2" t="s">
        <v>25</v>
      </c>
      <c r="D2" s="2" t="s">
        <v>2</v>
      </c>
      <c r="E2" s="2" t="s">
        <v>29</v>
      </c>
      <c r="F2" s="3" t="s">
        <v>11</v>
      </c>
      <c r="G2" s="3" t="s">
        <v>26</v>
      </c>
      <c r="H2" s="3" t="s">
        <v>27</v>
      </c>
      <c r="I2" s="3" t="s">
        <v>28</v>
      </c>
    </row>
    <row r="3" spans="1:9" x14ac:dyDescent="0.25">
      <c r="A3" s="4">
        <v>1</v>
      </c>
      <c r="B3" s="5" t="s">
        <v>37</v>
      </c>
      <c r="C3" s="31">
        <v>42038</v>
      </c>
      <c r="D3" s="6">
        <v>70</v>
      </c>
      <c r="E3" s="7" t="str">
        <f>VLOOKUP(MID(B3,3,2),$A$14:$D$17,2,0)</f>
        <v>Bóng đèn</v>
      </c>
      <c r="F3" s="7">
        <f>VLOOKUP(E3,$B$14:$D$17,IF(RIGHT(B3,1)="N",2,3),0)</f>
        <v>7</v>
      </c>
      <c r="G3" s="36">
        <f t="shared" ref="G3:G9" si="0">D3*F3*HLOOKUP(C3,$G$12:$I$13,2,1)</f>
        <v>10535000</v>
      </c>
      <c r="H3" s="26">
        <f>IF(AND(C3&gt;=DATE(2015,2,10),C3&lt;=DATE(2015,2,20)),G3*5%,0)</f>
        <v>0</v>
      </c>
      <c r="I3" s="27">
        <f>(G3-H3)-IF(AND(RIGHT(B3,1)="X",E3=$E$3),G3*5%,0)</f>
        <v>10535000</v>
      </c>
    </row>
    <row r="4" spans="1:9" x14ac:dyDescent="0.25">
      <c r="A4" s="4">
        <v>2</v>
      </c>
      <c r="B4" s="5" t="s">
        <v>4</v>
      </c>
      <c r="C4" s="31">
        <v>42045</v>
      </c>
      <c r="D4" s="6">
        <v>40</v>
      </c>
      <c r="E4" s="7" t="str">
        <f t="shared" ref="E4:E9" si="1">VLOOKUP(MID(B4,3,2),$A$14:$D$17,2,0)</f>
        <v>Công tắc</v>
      </c>
      <c r="F4" s="7">
        <f t="shared" ref="F4:F9" si="2">VLOOKUP(E4,$B$14:$D$17,IF(RIGHT(B4,1)="N",2,3),0)</f>
        <v>2</v>
      </c>
      <c r="G4" s="36">
        <f t="shared" si="0"/>
        <v>1720000</v>
      </c>
      <c r="H4" s="26">
        <f t="shared" ref="H4:H9" si="3">IF(AND(C4&gt;=DATE(2015,2,10),C4&lt;=DATE(2015,2,20)),G4*5%,0)</f>
        <v>86000</v>
      </c>
      <c r="I4" s="27">
        <f t="shared" ref="I4:I9" si="4">(G4-H4)-IF(AND(RIGHT(B4,1)="X",E4=$E$3),G4*5%,0)</f>
        <v>1634000</v>
      </c>
    </row>
    <row r="5" spans="1:9" x14ac:dyDescent="0.25">
      <c r="A5" s="4">
        <v>3</v>
      </c>
      <c r="B5" s="5" t="s">
        <v>7</v>
      </c>
      <c r="C5" s="31">
        <v>42060</v>
      </c>
      <c r="D5" s="6">
        <v>55</v>
      </c>
      <c r="E5" s="7" t="str">
        <f t="shared" si="1"/>
        <v>Công tắc</v>
      </c>
      <c r="F5" s="7">
        <f t="shared" si="2"/>
        <v>3</v>
      </c>
      <c r="G5" s="36">
        <f t="shared" si="0"/>
        <v>3564000</v>
      </c>
      <c r="H5" s="26">
        <f t="shared" si="3"/>
        <v>0</v>
      </c>
      <c r="I5" s="27">
        <f t="shared" si="4"/>
        <v>3564000</v>
      </c>
    </row>
    <row r="6" spans="1:9" x14ac:dyDescent="0.25">
      <c r="A6" s="4">
        <v>4</v>
      </c>
      <c r="B6" s="5" t="s">
        <v>8</v>
      </c>
      <c r="C6" s="31">
        <v>42063</v>
      </c>
      <c r="D6" s="6">
        <v>70</v>
      </c>
      <c r="E6" s="7" t="str">
        <f t="shared" si="1"/>
        <v>Dây điện</v>
      </c>
      <c r="F6" s="7">
        <f t="shared" si="2"/>
        <v>3</v>
      </c>
      <c r="G6" s="36">
        <f t="shared" si="0"/>
        <v>4536000</v>
      </c>
      <c r="H6" s="26">
        <f t="shared" si="3"/>
        <v>0</v>
      </c>
      <c r="I6" s="27">
        <f t="shared" si="4"/>
        <v>4536000</v>
      </c>
    </row>
    <row r="7" spans="1:9" s="37" customFormat="1" x14ac:dyDescent="0.25">
      <c r="A7" s="44">
        <v>5</v>
      </c>
      <c r="B7" s="45" t="s">
        <v>6</v>
      </c>
      <c r="C7" s="46">
        <v>42054</v>
      </c>
      <c r="D7" s="47">
        <v>90</v>
      </c>
      <c r="E7" s="48" t="str">
        <f t="shared" si="1"/>
        <v>Bóng đèn</v>
      </c>
      <c r="F7" s="48">
        <f t="shared" si="2"/>
        <v>9</v>
      </c>
      <c r="G7" s="49">
        <f t="shared" si="0"/>
        <v>17455500</v>
      </c>
      <c r="H7" s="50">
        <f t="shared" si="3"/>
        <v>872775</v>
      </c>
      <c r="I7" s="51">
        <f t="shared" si="4"/>
        <v>15709950</v>
      </c>
    </row>
    <row r="8" spans="1:9" x14ac:dyDescent="0.25">
      <c r="A8" s="4">
        <v>6</v>
      </c>
      <c r="B8" s="5" t="s">
        <v>5</v>
      </c>
      <c r="C8" s="31">
        <v>42050</v>
      </c>
      <c r="D8" s="6">
        <v>80</v>
      </c>
      <c r="E8" s="7" t="str">
        <f t="shared" si="1"/>
        <v>Cầu dao</v>
      </c>
      <c r="F8" s="7">
        <f t="shared" si="2"/>
        <v>6</v>
      </c>
      <c r="G8" s="36">
        <f t="shared" si="0"/>
        <v>10344000</v>
      </c>
      <c r="H8" s="26">
        <f t="shared" si="3"/>
        <v>517200</v>
      </c>
      <c r="I8" s="27">
        <f t="shared" si="4"/>
        <v>9826800</v>
      </c>
    </row>
    <row r="9" spans="1:9" x14ac:dyDescent="0.25">
      <c r="A9" s="4">
        <v>7</v>
      </c>
      <c r="B9" s="5" t="s">
        <v>3</v>
      </c>
      <c r="C9" s="31">
        <v>42040</v>
      </c>
      <c r="D9" s="6">
        <v>30</v>
      </c>
      <c r="E9" s="7" t="str">
        <f t="shared" si="1"/>
        <v>Dây điện</v>
      </c>
      <c r="F9" s="7">
        <f t="shared" si="2"/>
        <v>5</v>
      </c>
      <c r="G9" s="36">
        <f t="shared" si="0"/>
        <v>3225000</v>
      </c>
      <c r="H9" s="26">
        <f t="shared" si="3"/>
        <v>0</v>
      </c>
      <c r="I9" s="27">
        <f t="shared" si="4"/>
        <v>3225000</v>
      </c>
    </row>
    <row r="11" spans="1:9" ht="17.25" thickBot="1" x14ac:dyDescent="0.3">
      <c r="A11" s="8" t="s">
        <v>32</v>
      </c>
      <c r="G11" s="9" t="s">
        <v>31</v>
      </c>
    </row>
    <row r="12" spans="1:9" ht="18" thickTop="1" thickBot="1" x14ac:dyDescent="0.3">
      <c r="A12" s="38" t="s">
        <v>1</v>
      </c>
      <c r="B12" s="10" t="s">
        <v>9</v>
      </c>
      <c r="C12" s="40" t="s">
        <v>11</v>
      </c>
      <c r="D12" s="41"/>
      <c r="F12" s="11" t="s">
        <v>22</v>
      </c>
      <c r="G12" s="34">
        <v>42036</v>
      </c>
      <c r="H12" s="34">
        <v>42050</v>
      </c>
      <c r="I12" s="35">
        <v>42060</v>
      </c>
    </row>
    <row r="13" spans="1:9" ht="33.75" thickBot="1" x14ac:dyDescent="0.3">
      <c r="A13" s="39"/>
      <c r="B13" s="12" t="s">
        <v>10</v>
      </c>
      <c r="C13" s="12" t="s">
        <v>12</v>
      </c>
      <c r="D13" s="13" t="s">
        <v>13</v>
      </c>
      <c r="F13" s="14" t="s">
        <v>23</v>
      </c>
      <c r="G13" s="15">
        <v>21500</v>
      </c>
      <c r="H13" s="15">
        <v>21550</v>
      </c>
      <c r="I13" s="16">
        <v>21600</v>
      </c>
    </row>
    <row r="14" spans="1:9" ht="17.25" thickBot="1" x14ac:dyDescent="0.3">
      <c r="A14" s="32" t="s">
        <v>14</v>
      </c>
      <c r="B14" s="17" t="s">
        <v>15</v>
      </c>
      <c r="C14" s="18">
        <v>2</v>
      </c>
      <c r="D14" s="19">
        <v>3</v>
      </c>
    </row>
    <row r="15" spans="1:9" ht="17.25" thickBot="1" x14ac:dyDescent="0.3">
      <c r="A15" s="32" t="s">
        <v>16</v>
      </c>
      <c r="B15" s="17" t="s">
        <v>17</v>
      </c>
      <c r="C15" s="18">
        <v>5</v>
      </c>
      <c r="D15" s="19">
        <v>6</v>
      </c>
    </row>
    <row r="16" spans="1:9" ht="17.25" thickBot="1" x14ac:dyDescent="0.3">
      <c r="A16" s="32" t="s">
        <v>18</v>
      </c>
      <c r="B16" s="17" t="s">
        <v>19</v>
      </c>
      <c r="C16" s="18">
        <v>7</v>
      </c>
      <c r="D16" s="19">
        <v>9</v>
      </c>
      <c r="G16" s="8" t="s">
        <v>33</v>
      </c>
    </row>
    <row r="17" spans="1:10" ht="22.5" customHeight="1" thickTop="1" thickBot="1" x14ac:dyDescent="0.3">
      <c r="A17" s="33" t="s">
        <v>20</v>
      </c>
      <c r="B17" s="20" t="s">
        <v>21</v>
      </c>
      <c r="C17" s="21">
        <v>3</v>
      </c>
      <c r="D17" s="16">
        <v>5</v>
      </c>
      <c r="F17" s="22" t="s">
        <v>24</v>
      </c>
      <c r="G17" s="23" t="s">
        <v>21</v>
      </c>
      <c r="H17" s="23" t="s">
        <v>19</v>
      </c>
      <c r="I17" s="23" t="s">
        <v>17</v>
      </c>
      <c r="J17" s="24" t="s">
        <v>15</v>
      </c>
    </row>
    <row r="18" spans="1:10" ht="34.5" thickTop="1" thickBot="1" x14ac:dyDescent="0.3">
      <c r="F18" s="25" t="s">
        <v>34</v>
      </c>
      <c r="G18" s="28">
        <f>SUMIF($E$3:$E$9,$E$6,$I$3:$I$9)</f>
        <v>7761000</v>
      </c>
      <c r="H18" s="28">
        <f>SUMIF($E$3:$E$9,E7,$I$3:$I$9)</f>
        <v>26244950</v>
      </c>
      <c r="I18" s="28">
        <f>SUMIF($E$3:$E$9,E8,$I$3:$I$9)</f>
        <v>9826800</v>
      </c>
      <c r="J18" s="28">
        <f>SUMIF($E$3:$E$9,E5,$I$3:$I$9)</f>
        <v>5198000</v>
      </c>
    </row>
    <row r="19" spans="1:10" ht="17.25" thickTop="1" x14ac:dyDescent="0.25"/>
    <row r="20" spans="1:10" x14ac:dyDescent="0.25">
      <c r="G20" s="43" t="s">
        <v>35</v>
      </c>
      <c r="H20" s="43"/>
    </row>
    <row r="21" spans="1:10" x14ac:dyDescent="0.25">
      <c r="G21" s="29" t="str">
        <f>E2</f>
        <v>Tên Sản Phẩm</v>
      </c>
      <c r="H21" s="29" t="s">
        <v>22</v>
      </c>
    </row>
    <row r="22" spans="1:10" x14ac:dyDescent="0.25">
      <c r="G22" s="7" t="str">
        <f>$E$4</f>
        <v>Công tắc</v>
      </c>
      <c r="H22" s="7" t="b">
        <f>AND(C3&gt;=DATE(2015,2,1),C3&lt;=DATE(2015,2,20))</f>
        <v>1</v>
      </c>
    </row>
    <row r="24" spans="1:10" x14ac:dyDescent="0.25">
      <c r="B24" s="30" t="s">
        <v>36</v>
      </c>
    </row>
    <row r="25" spans="1:10" ht="33" x14ac:dyDescent="0.25">
      <c r="A25" s="2" t="s">
        <v>0</v>
      </c>
      <c r="B25" s="2" t="s">
        <v>1</v>
      </c>
      <c r="C25" s="2" t="s">
        <v>25</v>
      </c>
      <c r="D25" s="2" t="s">
        <v>2</v>
      </c>
      <c r="E25" s="2" t="s">
        <v>29</v>
      </c>
      <c r="F25" s="3" t="s">
        <v>11</v>
      </c>
      <c r="G25" s="3" t="s">
        <v>26</v>
      </c>
      <c r="H25" s="3" t="s">
        <v>27</v>
      </c>
      <c r="I25" s="3" t="s">
        <v>28</v>
      </c>
    </row>
    <row r="26" spans="1:10" x14ac:dyDescent="0.25">
      <c r="A26" s="4">
        <v>2</v>
      </c>
      <c r="B26" s="5" t="s">
        <v>4</v>
      </c>
      <c r="C26" s="31">
        <v>42045</v>
      </c>
      <c r="D26" s="6">
        <v>40</v>
      </c>
      <c r="E26" s="7" t="s">
        <v>15</v>
      </c>
      <c r="F26" s="7">
        <v>2</v>
      </c>
      <c r="G26" s="36">
        <v>1720000</v>
      </c>
      <c r="H26" s="26">
        <v>86000</v>
      </c>
      <c r="I26" s="27">
        <v>1634000</v>
      </c>
    </row>
    <row r="28" spans="1:10" ht="33" x14ac:dyDescent="0.25">
      <c r="A28" s="2" t="s">
        <v>0</v>
      </c>
      <c r="B28" s="2" t="s">
        <v>1</v>
      </c>
      <c r="C28" s="2" t="s">
        <v>25</v>
      </c>
      <c r="D28" s="2" t="s">
        <v>2</v>
      </c>
      <c r="E28" s="2" t="s">
        <v>29</v>
      </c>
      <c r="F28" s="3" t="s">
        <v>11</v>
      </c>
      <c r="G28" s="3" t="s">
        <v>26</v>
      </c>
      <c r="H28" s="3" t="s">
        <v>27</v>
      </c>
      <c r="I28" s="3" t="s">
        <v>28</v>
      </c>
    </row>
    <row r="29" spans="1:10" x14ac:dyDescent="0.25">
      <c r="A29" s="4">
        <v>2</v>
      </c>
      <c r="B29" s="5" t="s">
        <v>4</v>
      </c>
      <c r="C29" s="31">
        <v>42045</v>
      </c>
      <c r="D29" s="6">
        <v>40</v>
      </c>
      <c r="E29" s="7" t="s">
        <v>15</v>
      </c>
      <c r="F29" s="7">
        <v>2</v>
      </c>
      <c r="G29" s="36">
        <v>1720000</v>
      </c>
      <c r="H29" s="26">
        <v>86000</v>
      </c>
      <c r="I29" s="27">
        <v>1634000</v>
      </c>
    </row>
  </sheetData>
  <sortState ref="A3:I9">
    <sortCondition ref="B3:B9"/>
    <sortCondition descending="1" ref="D3:D9"/>
  </sortState>
  <mergeCells count="4">
    <mergeCell ref="A12:A13"/>
    <mergeCell ref="C12:D12"/>
    <mergeCell ref="A1:I1"/>
    <mergeCell ref="G20:H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2016-03-30T11:23:27Z</dcterms:created>
  <dcterms:modified xsi:type="dcterms:W3CDTF">2017-10-31T12:23:53Z</dcterms:modified>
</cp:coreProperties>
</file>